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" i="1" l="1"/>
  <c r="L4" i="1"/>
  <c r="T4" i="1"/>
  <c r="Q4" i="1" s="1"/>
  <c r="R4" i="1" s="1"/>
  <c r="S4" i="1" s="1"/>
  <c r="I3" i="1"/>
  <c r="L3" i="1" s="1"/>
  <c r="T3" i="1" s="1"/>
  <c r="I2" i="1"/>
  <c r="L2" i="1" s="1"/>
  <c r="T2" i="1" s="1"/>
  <c r="Q2" i="1" l="1"/>
  <c r="R2" i="1" s="1"/>
  <c r="S2" i="1"/>
  <c r="Q3" i="1"/>
  <c r="R3" i="1"/>
  <c r="S3" i="1" s="1"/>
</calcChain>
</file>

<file path=xl/sharedStrings.xml><?xml version="1.0" encoding="utf-8"?>
<sst xmlns="http://schemas.openxmlformats.org/spreadsheetml/2006/main" count="26" uniqueCount="25">
  <si>
    <t>مسلسل</t>
  </si>
  <si>
    <t>الرقم</t>
  </si>
  <si>
    <t>حاله</t>
  </si>
  <si>
    <t>الوظيفه</t>
  </si>
  <si>
    <t>الاسم</t>
  </si>
  <si>
    <t>ايام العمل</t>
  </si>
  <si>
    <t>اساسي</t>
  </si>
  <si>
    <t>المستحقات</t>
  </si>
  <si>
    <t>البدلات</t>
  </si>
  <si>
    <t>مكافاه</t>
  </si>
  <si>
    <t>ج مرتب</t>
  </si>
  <si>
    <t>امانات</t>
  </si>
  <si>
    <t>جزائات</t>
  </si>
  <si>
    <t>محمول</t>
  </si>
  <si>
    <t>تأمينات</t>
  </si>
  <si>
    <t>الضريبه</t>
  </si>
  <si>
    <t>ج مستقطع</t>
  </si>
  <si>
    <t>الصافي</t>
  </si>
  <si>
    <t>وعاء الضريبه</t>
  </si>
  <si>
    <t>محمد</t>
  </si>
  <si>
    <t>احمد</t>
  </si>
  <si>
    <t>حسين</t>
  </si>
  <si>
    <t>القسم</t>
  </si>
  <si>
    <t>الحسابات</t>
  </si>
  <si>
    <t>السكرتارية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</si>
</sst>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Comma" xfId="1" builtinId="3"/>
    <cellStyle name="Normal" xfId="0" builtinId="0"/>
  </cellStyles>
  <dxfs count="18"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T4" totalsRowShown="0">
  <autoFilter ref="A1:T4"/>
  <tableColumns count="20">
    <tableColumn id="1" name="مسلسل"/>
    <tableColumn id="2" name="الرقم"/>
    <tableColumn id="3" name="القسم"/>
    <tableColumn id="4" name="حاله"/>
    <tableColumn id="5" name="الوظيفه"/>
    <tableColumn id="6" name="الاسم"/>
    <tableColumn id="7" name="ايام العمل"/>
    <tableColumn id="8" name="اساسي" dataCellStyle="Comma"/>
    <tableColumn id="9" name="المستحقات" dataCellStyle="Comma">
      <calculatedColumnFormula>IF(D2&lt;&gt;1,"",IF(G2="",H2,ROUND((H2*G2)/30,2)))</calculatedColumnFormula>
    </tableColumn>
    <tableColumn id="10" name="البدلات" dataCellStyle="Comma"/>
    <tableColumn id="11" name="مكافاه" dataCellStyle="Comma"/>
    <tableColumn id="12" name="ج مرتب" dataCellStyle="Comma">
      <calculatedColumnFormula>IF(F2="","",SUM(I2:K2))</calculatedColumnFormula>
    </tableColumn>
    <tableColumn id="13" name="امانات" dataCellStyle="Comma"/>
    <tableColumn id="14" name="جزائات" dataCellStyle="Comma"/>
    <tableColumn id="15" name="محمول" dataCellStyle="Comma"/>
    <tableColumn id="16" name="تأمينات" dataCellStyle="Comma"/>
    <tableColumn id="18" name="الضريبه" dataCellStyle="Comma">
      <calculatedColumnFormula>IF($D2&lt;&gt;1,"",ROUND(IF($T2&lt;=0,0,IF($T2&lt;=1250,$T2*10%,IF($T2&lt;=2916.7,((1250*10%)+(($T2-1250)*15%)),IF($T2&gt;2916.7,((1250*10%)+((1666.7*15%))+(($T2-2916.7)*20%))," ")))),2))</calculatedColumnFormula>
    </tableColumn>
    <tableColumn id="19" name="ج مستقطع" dataCellStyle="Comma">
      <calculatedColumnFormula>IF(D2&lt;&gt;1,"",SUM(M2:Q2))</calculatedColumnFormula>
    </tableColumn>
    <tableColumn id="20" name="الصافي" dataCellStyle="Comma">
      <calculatedColumnFormula>IF(D2&lt;&gt;1,"",L2-R2)</calculatedColumnFormula>
    </tableColumn>
    <tableColumn id="21" name="وعاء الضريبه" dataCellStyle="Comma">
      <calculatedColumnFormula>IF(D2&lt;&gt;1,"",L2-N2-P2-750)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rightToLeft="1" tabSelected="1" topLeftCell="C1" workbookViewId="0">
      <selection activeCell="J20" sqref="J20"/>
    </sheetView>
  </sheetViews>
  <sheetFormatPr defaultRowHeight="14.25" x14ac:dyDescent="0.2"/>
  <cols>
    <col min="1" max="1" width="7.125" bestFit="1" customWidth="1"/>
    <col min="2" max="2" width="5.75" bestFit="1" customWidth="1"/>
    <col min="3" max="3" width="7.25" bestFit="1" customWidth="1"/>
    <col min="4" max="4" width="5.5" bestFit="1" customWidth="1"/>
    <col min="5" max="5" width="7.5" bestFit="1" customWidth="1"/>
    <col min="6" max="6" width="5.875" bestFit="1" customWidth="1"/>
    <col min="7" max="7" width="8.625" bestFit="1" customWidth="1"/>
    <col min="8" max="8" width="9.125" bestFit="1" customWidth="1"/>
    <col min="9" max="9" width="10.75" bestFit="1" customWidth="1"/>
    <col min="10" max="10" width="8.25" bestFit="1" customWidth="1"/>
    <col min="11" max="11" width="7.625" bestFit="1" customWidth="1"/>
    <col min="12" max="12" width="9.125" bestFit="1" customWidth="1"/>
    <col min="13" max="13" width="8" bestFit="1" customWidth="1"/>
    <col min="14" max="14" width="8.5" bestFit="1" customWidth="1"/>
    <col min="15" max="15" width="8.25" bestFit="1" customWidth="1"/>
    <col min="16" max="16" width="8.5" bestFit="1" customWidth="1"/>
    <col min="17" max="17" width="9" bestFit="1" customWidth="1"/>
    <col min="18" max="18" width="10.5" bestFit="1" customWidth="1"/>
    <col min="19" max="19" width="9.125" bestFit="1" customWidth="1"/>
    <col min="20" max="20" width="12.75" bestFit="1" customWidth="1"/>
  </cols>
  <sheetData>
    <row r="1" spans="1:20" x14ac:dyDescent="0.2">
      <c r="A1" t="s">
        <v>0</v>
      </c>
      <c r="B1" t="s">
        <v>1</v>
      </c>
      <c r="C1" t="s">
        <v>22</v>
      </c>
      <c r="D1" t="s">
        <v>2</v>
      </c>
      <c r="E1" t="s">
        <v>3</v>
      </c>
      <c r="F1" t="s">
        <v>4</v>
      </c>
      <c r="G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 x14ac:dyDescent="0.2">
      <c r="A2">
        <v>1</v>
      </c>
      <c r="B2">
        <v>1</v>
      </c>
      <c r="C2" t="s">
        <v>23</v>
      </c>
      <c r="D2">
        <v>1</v>
      </c>
      <c r="F2" t="s">
        <v>19</v>
      </c>
      <c r="H2" s="1">
        <v>1500</v>
      </c>
      <c r="I2" s="1">
        <f>IF(D2&lt;&gt;1,"",IF(G2="",H2,ROUND((H2*G2)/30,2)))</f>
        <v>1500</v>
      </c>
      <c r="J2" s="1"/>
      <c r="K2" s="1"/>
      <c r="L2" s="1">
        <f>IF(F2="","",SUM(I2:K2))</f>
        <v>1500</v>
      </c>
      <c r="M2" s="1">
        <v>500</v>
      </c>
      <c r="N2" s="1">
        <v>50</v>
      </c>
      <c r="O2" s="1">
        <v>23</v>
      </c>
      <c r="P2" s="1">
        <v>50</v>
      </c>
      <c r="Q2" s="1">
        <f>IF($D2&lt;&gt;1,"",ROUND(IF($T2&lt;=0,0,IF($T2&lt;=1250,$T2*10%,IF($T2&lt;=2916.7,((1250*10%)+(($T2-1250)*15%)),IF($T2&gt;2916.7,((1250*10%)+((1666.7*15%))+(($T2-2916.7)*20%))," ")))),2))</f>
        <v>65</v>
      </c>
      <c r="R2" s="1">
        <f>IF(D2&lt;&gt;1,"",SUM(M2:Q2))</f>
        <v>688</v>
      </c>
      <c r="S2" s="1">
        <f>IF(D2&lt;&gt;1,"",L2-R2)</f>
        <v>812</v>
      </c>
      <c r="T2" s="1">
        <f>IF(D2&lt;&gt;1,"",L2-N2-P2-750)</f>
        <v>650</v>
      </c>
    </row>
    <row r="3" spans="1:20" x14ac:dyDescent="0.2">
      <c r="A3">
        <v>2</v>
      </c>
      <c r="B3">
        <v>2</v>
      </c>
      <c r="C3" t="s">
        <v>23</v>
      </c>
      <c r="D3">
        <v>1</v>
      </c>
      <c r="F3" t="s">
        <v>20</v>
      </c>
      <c r="H3" s="1">
        <v>2000</v>
      </c>
      <c r="I3" s="1">
        <f>IF(D3&lt;&gt;1,"",IF(G3="",H3,ROUND((H3*G3)/30,2)))</f>
        <v>2000</v>
      </c>
      <c r="J3" s="1"/>
      <c r="K3" s="1"/>
      <c r="L3" s="1">
        <f>IF(F3="","",SUM(I3:K3))</f>
        <v>2000</v>
      </c>
      <c r="M3" s="1">
        <v>500</v>
      </c>
      <c r="N3" s="1">
        <v>100</v>
      </c>
      <c r="O3" s="1">
        <v>24</v>
      </c>
      <c r="P3" s="1">
        <v>50</v>
      </c>
      <c r="Q3" s="1">
        <f>IF($D3&lt;&gt;1,"",ROUND(IF($T3&lt;=0,0,IF($T3&lt;=1250,$T3*10%,IF($T3&lt;=2916.7,((1250*10%)+(($T3-1250)*15%)),IF($T3&gt;2916.7,((1250*10%)+((1666.7*15%))+(($T3-2916.7)*20%))," ")))),2))</f>
        <v>110</v>
      </c>
      <c r="R3" s="1">
        <f>IF(D3&lt;&gt;1,"",SUM(M3:Q3))</f>
        <v>784</v>
      </c>
      <c r="S3" s="1">
        <f>IF(D3&lt;&gt;1,"",L3-R3)</f>
        <v>1216</v>
      </c>
      <c r="T3" s="1">
        <f>IF(D3&lt;&gt;1,"",L3-N3-P3-750)</f>
        <v>1100</v>
      </c>
    </row>
    <row r="4" spans="1:20" x14ac:dyDescent="0.2">
      <c r="A4">
        <v>3</v>
      </c>
      <c r="B4">
        <v>3</v>
      </c>
      <c r="C4" t="s">
        <v>24</v>
      </c>
      <c r="D4">
        <v>1</v>
      </c>
      <c r="F4" t="s">
        <v>21</v>
      </c>
      <c r="H4" s="1">
        <v>750</v>
      </c>
      <c r="I4" s="1">
        <f>IF(D4&lt;&gt;1,"",IF(G4="",H4,ROUND((H4*G4)/30,2)))</f>
        <v>750</v>
      </c>
      <c r="J4" s="1"/>
      <c r="K4" s="1"/>
      <c r="L4" s="1">
        <f>IF(F4="","",SUM(I4:K4))</f>
        <v>750</v>
      </c>
      <c r="M4" s="1">
        <v>300</v>
      </c>
      <c r="N4" s="1">
        <v>20</v>
      </c>
      <c r="O4" s="1">
        <v>10</v>
      </c>
      <c r="P4" s="1">
        <v>25</v>
      </c>
      <c r="Q4" s="1">
        <f>IF($D4&lt;&gt;1,"",ROUND(IF($T4&lt;=0,0,IF($T4&lt;=1250,$T4*10%,IF($T4&lt;=2916.7,((1250*10%)+(($T4-1250)*15%)),IF($T4&gt;2916.7,((1250*10%)+((1666.7*15%))+(($T4-2916.7)*20%))," ")))),2))</f>
        <v>0</v>
      </c>
      <c r="R4" s="1">
        <f>IF(D4&lt;&gt;1,"",SUM(M4:Q4))</f>
        <v>355</v>
      </c>
      <c r="S4" s="1">
        <f>IF(D4&lt;&gt;1,"",L4-R4)</f>
        <v>395</v>
      </c>
      <c r="T4" s="1">
        <f>IF(D4&lt;&gt;1,"",L4-N4-P4-750)</f>
        <v>-45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2013-02-20T10:18:57Z</dcterms:modified>
</cp:coreProperties>
</file>